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tFramework\DV\AutoGenerate_DV\addedBiml\Other\"/>
    </mc:Choice>
  </mc:AlternateContent>
  <bookViews>
    <workbookView xWindow="0" yWindow="0" windowWidth="19200" windowHeight="8235" activeTab="2"/>
  </bookViews>
  <sheets>
    <sheet name="Connections" sheetId="1" r:id="rId1"/>
    <sheet name="Tables" sheetId="2" r:id="rId2"/>
    <sheet name="Column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3" l="1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Q2" i="3" l="1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R2" i="3" l="1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B2" i="1"/>
  <c r="B3" i="1"/>
  <c r="B4" i="1"/>
  <c r="B5" i="1"/>
  <c r="B6" i="1"/>
  <c r="E2" i="2"/>
  <c r="E3" i="2"/>
  <c r="E4" i="2"/>
  <c r="E5" i="2"/>
  <c r="E6" i="2"/>
  <c r="C6" i="1"/>
  <c r="C5" i="1"/>
  <c r="C4" i="1"/>
  <c r="C3" i="1"/>
  <c r="C2" i="1"/>
</calcChain>
</file>

<file path=xl/sharedStrings.xml><?xml version="1.0" encoding="utf-8"?>
<sst xmlns="http://schemas.openxmlformats.org/spreadsheetml/2006/main" count="337" uniqueCount="87">
  <si>
    <t>Connection</t>
  </si>
  <si>
    <t>Schema</t>
  </si>
  <si>
    <t>TableName</t>
  </si>
  <si>
    <t>ColumnName</t>
  </si>
  <si>
    <t>DataType</t>
  </si>
  <si>
    <t>Length</t>
  </si>
  <si>
    <t>Precision</t>
  </si>
  <si>
    <t>Scale</t>
  </si>
  <si>
    <t>Ordinal</t>
  </si>
  <si>
    <t>IsPrimaryKey</t>
  </si>
  <si>
    <t>IsBusinessKey</t>
  </si>
  <si>
    <t>IsIdentity</t>
  </si>
  <si>
    <t>IsNullable</t>
  </si>
  <si>
    <t>ReferenceTable</t>
  </si>
  <si>
    <t>ReferenceColumnName</t>
  </si>
  <si>
    <t>Name</t>
  </si>
  <si>
    <t>Account</t>
  </si>
  <si>
    <t>Int32</t>
  </si>
  <si>
    <t>Y</t>
  </si>
  <si>
    <t xml:space="preserve"> </t>
  </si>
  <si>
    <t>AccountDescription</t>
  </si>
  <si>
    <t>String</t>
  </si>
  <si>
    <t>AccountType</t>
  </si>
  <si>
    <t>Operator</t>
  </si>
  <si>
    <t>CustomMembers</t>
  </si>
  <si>
    <t>ValueType</t>
  </si>
  <si>
    <t>CustomMemberOptions</t>
  </si>
  <si>
    <t>Date</t>
  </si>
  <si>
    <t>DepartmentGroup</t>
  </si>
  <si>
    <t>DepartmentGroupKey</t>
  </si>
  <si>
    <t>DepartmentGroupName</t>
  </si>
  <si>
    <t>Organization</t>
  </si>
  <si>
    <t>OrganizationKey</t>
  </si>
  <si>
    <t>PercentageOfOwnership</t>
  </si>
  <si>
    <t>OrganizationName</t>
  </si>
  <si>
    <t>DateTime</t>
  </si>
  <si>
    <t>Scenario</t>
  </si>
  <si>
    <t>ScenarioKey</t>
  </si>
  <si>
    <t>ScenarioName</t>
  </si>
  <si>
    <t>Finance</t>
  </si>
  <si>
    <t>FinanceKey</t>
  </si>
  <si>
    <t>Amount</t>
  </si>
  <si>
    <t>Double</t>
  </si>
  <si>
    <t>AccountCodeAlternateKey</t>
  </si>
  <si>
    <t>ParentAccountCodeAlternateKey</t>
  </si>
  <si>
    <t>ParentDepartmentGroupKey</t>
  </si>
  <si>
    <t>ParentOrganizationKey</t>
  </si>
  <si>
    <t>CurrencyAlternateKey</t>
  </si>
  <si>
    <t>OrganizationAlternateKey</t>
  </si>
  <si>
    <t>DepartmentGroupAlternateKey</t>
  </si>
  <si>
    <t>ScenarioAlternateKey</t>
  </si>
  <si>
    <t>TableType</t>
  </si>
  <si>
    <t>IsColumnNamesInFirstDataRow</t>
  </si>
  <si>
    <t>FlatFileType</t>
  </si>
  <si>
    <t>DataRowsToSkip</t>
  </si>
  <si>
    <t>TextQualifer</t>
  </si>
  <si>
    <t>RowDelimiter</t>
  </si>
  <si>
    <t>ColumnDelimiter</t>
  </si>
  <si>
    <t>LastColumnDelimiter</t>
  </si>
  <si>
    <t>Codepage</t>
  </si>
  <si>
    <t>Delimited</t>
  </si>
  <si>
    <t>0</t>
  </si>
  <si>
    <t>CRLF</t>
  </si>
  <si>
    <t>Comma</t>
  </si>
  <si>
    <t>1252</t>
  </si>
  <si>
    <t>FILE</t>
  </si>
  <si>
    <t>ConnectionName</t>
  </si>
  <si>
    <t>ConnectionString</t>
  </si>
  <si>
    <t>FilePath</t>
  </si>
  <si>
    <t>FilePattern</t>
  </si>
  <si>
    <t>dbo</t>
  </si>
  <si>
    <t>AW_FF_Account</t>
  </si>
  <si>
    <t>AW_FF_DepartmentGroup</t>
  </si>
  <si>
    <t>AW_FF_Organization</t>
  </si>
  <si>
    <t>AW_FF_Scenario</t>
  </si>
  <si>
    <t>AW_FF_Finance</t>
  </si>
  <si>
    <t>Account.csv</t>
  </si>
  <si>
    <t>Finance.csv</t>
  </si>
  <si>
    <t>Scenario.csv</t>
  </si>
  <si>
    <t>Organization.csv</t>
  </si>
  <si>
    <t>DepartmentGroup.csv</t>
  </si>
  <si>
    <t>C:\MistFramework\DV\AutoGenerate_DV\addedBiml\Other\</t>
  </si>
  <si>
    <t>AW_FF_DepartmentGroup.dbo.DepartmentGroup</t>
  </si>
  <si>
    <t>AW_FF_Organization.dbo.Organization</t>
  </si>
  <si>
    <t>AW_FF_Scenario.dbo.Scenario</t>
  </si>
  <si>
    <t>Table</t>
  </si>
  <si>
    <t>ReferenceColumn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</si>
</sst>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Connection" displayName="TableConnection" ref="A1:E6" totalsRowShown="0" headerRowDxfId="7">
  <autoFilter ref="A1:E6"/>
  <tableColumns count="5">
    <tableColumn id="1" name="ConnectionName"/>
    <tableColumn id="3" name="Name" dataDxfId="6">
      <calculatedColumnFormula>TableConnection[[#This Row],[ConnectionName]]</calculatedColumnFormula>
    </tableColumn>
    <tableColumn id="2" name="ConnectionString"/>
    <tableColumn id="10" name="FilePath"/>
    <tableColumn id="11" name="FilePattern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ableTable" displayName="TableTable" ref="A1:M6" totalsRowShown="0" headerRowDxfId="5">
  <autoFilter ref="A1:M6"/>
  <tableColumns count="13">
    <tableColumn id="1" name="Connection"/>
    <tableColumn id="3" name="Schema"/>
    <tableColumn id="4" name="TableName"/>
    <tableColumn id="5" name="TableType"/>
    <tableColumn id="2" name="Name" dataDxfId="4">
      <calculatedColumnFormula>CONCATENATE(TableTable[[#This Row],[Connection]],".",TableTable[[#This Row],[Schema]],".",TableTable[[#This Row],[TableName]])</calculatedColumnFormula>
    </tableColumn>
    <tableColumn id="17" name="IsColumnNamesInFirstDataRow"/>
    <tableColumn id="18" name="FlatFileType"/>
    <tableColumn id="19" name="DataRowsToSkip"/>
    <tableColumn id="20" name="TextQualifer"/>
    <tableColumn id="21" name="RowDelimiter"/>
    <tableColumn id="22" name="ColumnDelimiter"/>
    <tableColumn id="23" name="LastColumnDelimiter"/>
    <tableColumn id="24" name="Codepag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eColumn" displayName="TableColumn" ref="A1:R26" totalsRowShown="0" headerRowDxfId="3">
  <autoFilter ref="A1:R26"/>
  <tableColumns count="18">
    <tableColumn id="1" name="Connection"/>
    <tableColumn id="2" name="Schema"/>
    <tableColumn id="3" name="TableName"/>
    <tableColumn id="4" name="ColumnName"/>
    <tableColumn id="5" name="DataType"/>
    <tableColumn id="6" name="Length"/>
    <tableColumn id="7" name="Precision"/>
    <tableColumn id="8" name="Scale"/>
    <tableColumn id="9" name="Ordinal"/>
    <tableColumn id="11" name="IsPrimaryKey"/>
    <tableColumn id="12" name="IsBusinessKey"/>
    <tableColumn id="13" name="IsIdentity"/>
    <tableColumn id="14" name="IsNullable"/>
    <tableColumn id="32" name="ReferenceTable"/>
    <tableColumn id="31" name="ReferenceColumnName"/>
    <tableColumn id="15" name="ReferenceColumn" dataDxfId="2">
      <calculatedColumnFormula>IF(TableColumn[[#This Row],[ReferenceTable]] = "", "",CONCATENATE(TableColumn[[#This Row],[ReferenceTable]],".",TableColumn[[#This Row],[ReferenceColumnName]]))</calculatedColumnFormula>
    </tableColumn>
    <tableColumn id="10" name="Table" dataDxfId="1">
      <calculatedColumnFormula>CONCATENATE(TableColumn[[#This Row],[Connection]],".",TableColumn[[#This Row],[Schema]],".",TableColumn[[#This Row],[TableName]])</calculatedColumnFormula>
    </tableColumn>
    <tableColumn id="30" name="Name" dataDxfId="0">
      <calculatedColumnFormula>CONCATENATE(TableColumn[[#This Row],[Connection]],".",TableColumn[[#This Row],[Schema]],".",TableColumn[[#This Row],[TableName]],".",TableColumn[[#This Row],[ColumnName]])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3" sqref="B3"/>
    </sheetView>
  </sheetViews>
  <sheetFormatPr defaultRowHeight="15" x14ac:dyDescent="0.25"/>
  <cols>
    <col min="1" max="1" width="28.28515625" bestFit="1" customWidth="1"/>
    <col min="2" max="2" width="28.28515625" customWidth="1"/>
    <col min="3" max="3" width="76.85546875" bestFit="1" customWidth="1"/>
    <col min="4" max="4" width="56.7109375" bestFit="1" customWidth="1"/>
    <col min="5" max="5" width="32.7109375" customWidth="1"/>
  </cols>
  <sheetData>
    <row r="1" spans="1:5" x14ac:dyDescent="0.25">
      <c r="A1" s="1" t="s">
        <v>66</v>
      </c>
      <c r="B1" s="1" t="s">
        <v>15</v>
      </c>
      <c r="C1" s="1" t="s">
        <v>67</v>
      </c>
      <c r="D1" s="1" t="s">
        <v>68</v>
      </c>
      <c r="E1" s="1" t="s">
        <v>69</v>
      </c>
    </row>
    <row r="2" spans="1:5" x14ac:dyDescent="0.25">
      <c r="A2" t="s">
        <v>71</v>
      </c>
      <c r="B2" t="str">
        <f>TableConnection[[#This Row],[ConnectionName]]</f>
        <v>AW_FF_Account</v>
      </c>
      <c r="C2" t="str">
        <f>CONCATENATE(TableConnection[[#This Row],[FilePath]],TableConnection[[#This Row],[FilePattern]])</f>
        <v>C:\MistFramework\DV\AutoGenerate_DV\addedBiml\Other\Account.csv</v>
      </c>
      <c r="D2" t="s">
        <v>81</v>
      </c>
      <c r="E2" t="s">
        <v>76</v>
      </c>
    </row>
    <row r="3" spans="1:5" x14ac:dyDescent="0.25">
      <c r="A3" t="s">
        <v>75</v>
      </c>
      <c r="B3" t="str">
        <f>TableConnection[[#This Row],[ConnectionName]]</f>
        <v>AW_FF_Finance</v>
      </c>
      <c r="C3" t="str">
        <f>CONCATENATE(TableConnection[[#This Row],[FilePath]],TableConnection[[#This Row],[FilePattern]])</f>
        <v>C:\MistFramework\DV\AutoGenerate_DV\addedBiml\Other\Finance.csv</v>
      </c>
      <c r="D3" t="s">
        <v>81</v>
      </c>
      <c r="E3" t="s">
        <v>77</v>
      </c>
    </row>
    <row r="4" spans="1:5" x14ac:dyDescent="0.25">
      <c r="A4" t="s">
        <v>73</v>
      </c>
      <c r="B4" t="str">
        <f>TableConnection[[#This Row],[ConnectionName]]</f>
        <v>AW_FF_Organization</v>
      </c>
      <c r="C4" t="str">
        <f>CONCATENATE(TableConnection[[#This Row],[FilePath]],TableConnection[[#This Row],[FilePattern]])</f>
        <v>C:\MistFramework\DV\AutoGenerate_DV\addedBiml\Other\Organization.csv</v>
      </c>
      <c r="D4" t="s">
        <v>81</v>
      </c>
      <c r="E4" t="s">
        <v>79</v>
      </c>
    </row>
    <row r="5" spans="1:5" x14ac:dyDescent="0.25">
      <c r="A5" t="s">
        <v>74</v>
      </c>
      <c r="B5" t="str">
        <f>TableConnection[[#This Row],[ConnectionName]]</f>
        <v>AW_FF_Scenario</v>
      </c>
      <c r="C5" t="str">
        <f>CONCATENATE(TableConnection[[#This Row],[FilePath]],TableConnection[[#This Row],[FilePattern]])</f>
        <v>C:\MistFramework\DV\AutoGenerate_DV\addedBiml\Other\Scenario.csv</v>
      </c>
      <c r="D5" t="s">
        <v>81</v>
      </c>
      <c r="E5" t="s">
        <v>78</v>
      </c>
    </row>
    <row r="6" spans="1:5" x14ac:dyDescent="0.25">
      <c r="A6" t="s">
        <v>72</v>
      </c>
      <c r="B6" t="str">
        <f>TableConnection[[#This Row],[ConnectionName]]</f>
        <v>AW_FF_DepartmentGroup</v>
      </c>
      <c r="C6" t="str">
        <f>CONCATENATE(TableConnection[[#This Row],[FilePath]],TableConnection[[#This Row],[FilePattern]])</f>
        <v>C:\MistFramework\DV\AutoGenerate_DV\addedBiml\Other\DepartmentGroup.csv</v>
      </c>
      <c r="D6" t="s">
        <v>81</v>
      </c>
      <c r="E6" t="s">
        <v>80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D5" sqref="D5"/>
    </sheetView>
  </sheetViews>
  <sheetFormatPr defaultRowHeight="15" x14ac:dyDescent="0.25"/>
  <cols>
    <col min="1" max="1" width="28.28515625" bestFit="1" customWidth="1"/>
    <col min="2" max="2" width="10.140625" bestFit="1" customWidth="1"/>
    <col min="3" max="3" width="31.28515625" bestFit="1" customWidth="1"/>
    <col min="4" max="4" width="31.28515625" customWidth="1"/>
    <col min="5" max="5" width="45.7109375" customWidth="1"/>
    <col min="6" max="6" width="31.7109375" bestFit="1" customWidth="1"/>
    <col min="7" max="7" width="14.140625" bestFit="1" customWidth="1"/>
    <col min="8" max="8" width="18" bestFit="1" customWidth="1"/>
    <col min="9" max="9" width="14.42578125" bestFit="1" customWidth="1"/>
    <col min="10" max="10" width="15.7109375" bestFit="1" customWidth="1"/>
    <col min="11" max="11" width="18.7109375" bestFit="1" customWidth="1"/>
    <col min="12" max="12" width="22.28515625" bestFit="1" customWidth="1"/>
    <col min="13" max="13" width="12.140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51</v>
      </c>
      <c r="E1" s="1" t="s">
        <v>15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</row>
    <row r="2" spans="1:13" x14ac:dyDescent="0.25">
      <c r="A2" t="s">
        <v>71</v>
      </c>
      <c r="B2" t="s">
        <v>70</v>
      </c>
      <c r="C2" t="s">
        <v>16</v>
      </c>
      <c r="D2" t="s">
        <v>65</v>
      </c>
      <c r="E2" t="str">
        <f>CONCATENATE(TableTable[[#This Row],[Connection]],".",TableTable[[#This Row],[Schema]],".",TableTable[[#This Row],[TableName]])</f>
        <v>AW_FF_Account.dbo.Account</v>
      </c>
      <c r="F2" t="s">
        <v>18</v>
      </c>
      <c r="G2" t="s">
        <v>60</v>
      </c>
      <c r="H2" t="s">
        <v>61</v>
      </c>
      <c r="J2" t="s">
        <v>62</v>
      </c>
      <c r="K2" t="s">
        <v>63</v>
      </c>
      <c r="L2" t="s">
        <v>62</v>
      </c>
      <c r="M2" t="s">
        <v>64</v>
      </c>
    </row>
    <row r="3" spans="1:13" x14ac:dyDescent="0.25">
      <c r="A3" t="s">
        <v>72</v>
      </c>
      <c r="B3" t="s">
        <v>70</v>
      </c>
      <c r="C3" t="s">
        <v>28</v>
      </c>
      <c r="D3" t="s">
        <v>65</v>
      </c>
      <c r="E3" t="str">
        <f>CONCATENATE(TableTable[[#This Row],[Connection]],".",TableTable[[#This Row],[Schema]],".",TableTable[[#This Row],[TableName]])</f>
        <v>AW_FF_DepartmentGroup.dbo.DepartmentGroup</v>
      </c>
      <c r="F3" t="s">
        <v>18</v>
      </c>
      <c r="G3" t="s">
        <v>60</v>
      </c>
      <c r="H3" t="s">
        <v>61</v>
      </c>
      <c r="J3" t="s">
        <v>62</v>
      </c>
      <c r="K3" t="s">
        <v>63</v>
      </c>
      <c r="L3" t="s">
        <v>62</v>
      </c>
      <c r="M3" t="s">
        <v>64</v>
      </c>
    </row>
    <row r="4" spans="1:13" x14ac:dyDescent="0.25">
      <c r="A4" t="s">
        <v>73</v>
      </c>
      <c r="B4" t="s">
        <v>70</v>
      </c>
      <c r="C4" t="s">
        <v>31</v>
      </c>
      <c r="D4" t="s">
        <v>65</v>
      </c>
      <c r="E4" t="str">
        <f>CONCATENATE(TableTable[[#This Row],[Connection]],".",TableTable[[#This Row],[Schema]],".",TableTable[[#This Row],[TableName]])</f>
        <v>AW_FF_Organization.dbo.Organization</v>
      </c>
      <c r="F4" t="s">
        <v>18</v>
      </c>
      <c r="G4" t="s">
        <v>60</v>
      </c>
      <c r="H4" t="s">
        <v>61</v>
      </c>
      <c r="J4" t="s">
        <v>62</v>
      </c>
      <c r="K4" t="s">
        <v>63</v>
      </c>
      <c r="L4" t="s">
        <v>62</v>
      </c>
      <c r="M4" t="s">
        <v>64</v>
      </c>
    </row>
    <row r="5" spans="1:13" x14ac:dyDescent="0.25">
      <c r="A5" t="s">
        <v>74</v>
      </c>
      <c r="B5" t="s">
        <v>70</v>
      </c>
      <c r="C5" t="s">
        <v>36</v>
      </c>
      <c r="D5" t="s">
        <v>65</v>
      </c>
      <c r="E5" t="str">
        <f>CONCATENATE(TableTable[[#This Row],[Connection]],".",TableTable[[#This Row],[Schema]],".",TableTable[[#This Row],[TableName]])</f>
        <v>AW_FF_Scenario.dbo.Scenario</v>
      </c>
      <c r="F5" t="s">
        <v>18</v>
      </c>
      <c r="G5" t="s">
        <v>60</v>
      </c>
      <c r="H5" t="s">
        <v>61</v>
      </c>
      <c r="J5" t="s">
        <v>62</v>
      </c>
      <c r="K5" t="s">
        <v>63</v>
      </c>
      <c r="L5" t="s">
        <v>62</v>
      </c>
      <c r="M5" t="s">
        <v>64</v>
      </c>
    </row>
    <row r="6" spans="1:13" x14ac:dyDescent="0.25">
      <c r="A6" t="s">
        <v>75</v>
      </c>
      <c r="B6" t="s">
        <v>70</v>
      </c>
      <c r="C6" t="s">
        <v>39</v>
      </c>
      <c r="D6" t="s">
        <v>65</v>
      </c>
      <c r="E6" t="str">
        <f>CONCATENATE(TableTable[[#This Row],[Connection]],".",TableTable[[#This Row],[Schema]],".",TableTable[[#This Row],[TableName]])</f>
        <v>AW_FF_Finance.dbo.Finance</v>
      </c>
      <c r="F6" t="s">
        <v>18</v>
      </c>
      <c r="G6" t="s">
        <v>60</v>
      </c>
      <c r="H6" t="s">
        <v>61</v>
      </c>
      <c r="J6" t="s">
        <v>62</v>
      </c>
      <c r="K6" t="s">
        <v>63</v>
      </c>
      <c r="L6" t="s">
        <v>62</v>
      </c>
      <c r="M6" t="s">
        <v>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M29" sqref="M29"/>
    </sheetView>
  </sheetViews>
  <sheetFormatPr defaultRowHeight="15" x14ac:dyDescent="0.25"/>
  <cols>
    <col min="1" max="1" width="28.28515625" bestFit="1" customWidth="1"/>
    <col min="2" max="2" width="10.140625" bestFit="1" customWidth="1"/>
    <col min="3" max="3" width="19.5703125" customWidth="1"/>
    <col min="4" max="4" width="34.28515625" customWidth="1"/>
    <col min="5" max="5" width="17.28515625" bestFit="1" customWidth="1"/>
    <col min="6" max="6" width="9.28515625" bestFit="1" customWidth="1"/>
    <col min="7" max="7" width="11.42578125" bestFit="1" customWidth="1"/>
    <col min="8" max="8" width="7.85546875" bestFit="1" customWidth="1"/>
    <col min="9" max="9" width="9.85546875" bestFit="1" customWidth="1"/>
    <col min="10" max="10" width="14.85546875" bestFit="1" customWidth="1"/>
    <col min="11" max="11" width="15.85546875" bestFit="1" customWidth="1"/>
    <col min="12" max="12" width="11.7109375" bestFit="1" customWidth="1"/>
    <col min="13" max="13" width="12.28515625" bestFit="1" customWidth="1"/>
    <col min="14" max="14" width="46.28515625" bestFit="1" customWidth="1"/>
    <col min="15" max="15" width="29.42578125" bestFit="1" customWidth="1"/>
    <col min="16" max="16" width="62.7109375" customWidth="1"/>
    <col min="17" max="17" width="29.42578125" customWidth="1"/>
    <col min="18" max="18" width="31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86</v>
      </c>
      <c r="Q1" s="1" t="s">
        <v>85</v>
      </c>
      <c r="R1" s="1" t="s">
        <v>15</v>
      </c>
    </row>
    <row r="2" spans="1:18" x14ac:dyDescent="0.25">
      <c r="A2" t="s">
        <v>71</v>
      </c>
      <c r="B2" t="s">
        <v>70</v>
      </c>
      <c r="C2" t="s">
        <v>16</v>
      </c>
      <c r="D2" t="s">
        <v>43</v>
      </c>
      <c r="E2" t="s">
        <v>17</v>
      </c>
      <c r="I2">
        <v>1</v>
      </c>
      <c r="J2" t="s">
        <v>18</v>
      </c>
      <c r="K2" t="s">
        <v>18</v>
      </c>
      <c r="L2" t="s">
        <v>19</v>
      </c>
      <c r="M2" t="s">
        <v>18</v>
      </c>
      <c r="P2" t="str">
        <f>IF(TableColumn[[#This Row],[ReferenceTable]] = "", "",CONCATENATE(TableColumn[[#This Row],[ReferenceTable]],".",TableColumn[[#This Row],[ReferenceColumnName]]))</f>
        <v/>
      </c>
      <c r="Q2" t="str">
        <f>CONCATENATE(TableColumn[[#This Row],[Connection]],".",TableColumn[[#This Row],[Schema]],".",TableColumn[[#This Row],[TableName]])</f>
        <v>AW_FF_Account.dbo.Account</v>
      </c>
      <c r="R2" t="str">
        <f>CONCATENATE(TableColumn[[#This Row],[Connection]],".",TableColumn[[#This Row],[Schema]],".",TableColumn[[#This Row],[TableName]],".",TableColumn[[#This Row],[ColumnName]])</f>
        <v>AW_FF_Account.dbo.Account.AccountCodeAlternateKey</v>
      </c>
    </row>
    <row r="3" spans="1:18" x14ac:dyDescent="0.25">
      <c r="A3" t="s">
        <v>71</v>
      </c>
      <c r="B3" t="s">
        <v>70</v>
      </c>
      <c r="C3" t="s">
        <v>16</v>
      </c>
      <c r="D3" t="s">
        <v>44</v>
      </c>
      <c r="E3" t="s">
        <v>17</v>
      </c>
      <c r="I3">
        <v>2</v>
      </c>
      <c r="J3" t="s">
        <v>19</v>
      </c>
      <c r="K3" t="s">
        <v>19</v>
      </c>
      <c r="L3" t="s">
        <v>19</v>
      </c>
      <c r="M3" t="s">
        <v>18</v>
      </c>
      <c r="P3" t="str">
        <f>IF(TableColumn[[#This Row],[ReferenceTable]] = "", "",CONCATENATE(TableColumn[[#This Row],[ReferenceTable]],".",TableColumn[[#This Row],[ReferenceColumnName]]))</f>
        <v/>
      </c>
      <c r="Q3" t="str">
        <f>CONCATENATE(TableColumn[[#This Row],[Connection]],".",TableColumn[[#This Row],[Schema]],".",TableColumn[[#This Row],[TableName]])</f>
        <v>AW_FF_Account.dbo.Account</v>
      </c>
      <c r="R3" t="str">
        <f>CONCATENATE(TableColumn[[#This Row],[Connection]],".",TableColumn[[#This Row],[Schema]],".",TableColumn[[#This Row],[TableName]],".",TableColumn[[#This Row],[ColumnName]])</f>
        <v>AW_FF_Account.dbo.Account.ParentAccountCodeAlternateKey</v>
      </c>
    </row>
    <row r="4" spans="1:18" x14ac:dyDescent="0.25">
      <c r="A4" t="s">
        <v>71</v>
      </c>
      <c r="B4" t="s">
        <v>70</v>
      </c>
      <c r="C4" t="s">
        <v>16</v>
      </c>
      <c r="D4" t="s">
        <v>20</v>
      </c>
      <c r="E4" t="s">
        <v>21</v>
      </c>
      <c r="F4">
        <v>50</v>
      </c>
      <c r="I4">
        <v>3</v>
      </c>
      <c r="J4" t="s">
        <v>19</v>
      </c>
      <c r="K4" t="s">
        <v>19</v>
      </c>
      <c r="L4" t="s">
        <v>19</v>
      </c>
      <c r="M4" t="s">
        <v>18</v>
      </c>
      <c r="P4" t="str">
        <f>IF(TableColumn[[#This Row],[ReferenceTable]] = "", "",CONCATENATE(TableColumn[[#This Row],[ReferenceTable]],".",TableColumn[[#This Row],[ReferenceColumnName]]))</f>
        <v/>
      </c>
      <c r="Q4" t="str">
        <f>CONCATENATE(TableColumn[[#This Row],[Connection]],".",TableColumn[[#This Row],[Schema]],".",TableColumn[[#This Row],[TableName]])</f>
        <v>AW_FF_Account.dbo.Account</v>
      </c>
      <c r="R4" t="str">
        <f>CONCATENATE(TableColumn[[#This Row],[Connection]],".",TableColumn[[#This Row],[Schema]],".",TableColumn[[#This Row],[TableName]],".",TableColumn[[#This Row],[ColumnName]])</f>
        <v>AW_FF_Account.dbo.Account.AccountDescription</v>
      </c>
    </row>
    <row r="5" spans="1:18" x14ac:dyDescent="0.25">
      <c r="A5" t="s">
        <v>71</v>
      </c>
      <c r="B5" t="s">
        <v>70</v>
      </c>
      <c r="C5" t="s">
        <v>16</v>
      </c>
      <c r="D5" t="s">
        <v>22</v>
      </c>
      <c r="E5" t="s">
        <v>21</v>
      </c>
      <c r="F5">
        <v>50</v>
      </c>
      <c r="I5">
        <v>4</v>
      </c>
      <c r="J5" t="s">
        <v>19</v>
      </c>
      <c r="K5" t="s">
        <v>19</v>
      </c>
      <c r="L5" t="s">
        <v>19</v>
      </c>
      <c r="M5" t="s">
        <v>18</v>
      </c>
      <c r="P5" t="str">
        <f>IF(TableColumn[[#This Row],[ReferenceTable]] = "", "",CONCATENATE(TableColumn[[#This Row],[ReferenceTable]],".",TableColumn[[#This Row],[ReferenceColumnName]]))</f>
        <v/>
      </c>
      <c r="Q5" t="str">
        <f>CONCATENATE(TableColumn[[#This Row],[Connection]],".",TableColumn[[#This Row],[Schema]],".",TableColumn[[#This Row],[TableName]])</f>
        <v>AW_FF_Account.dbo.Account</v>
      </c>
      <c r="R5" t="str">
        <f>CONCATENATE(TableColumn[[#This Row],[Connection]],".",TableColumn[[#This Row],[Schema]],".",TableColumn[[#This Row],[TableName]],".",TableColumn[[#This Row],[ColumnName]])</f>
        <v>AW_FF_Account.dbo.Account.AccountType</v>
      </c>
    </row>
    <row r="6" spans="1:18" x14ac:dyDescent="0.25">
      <c r="A6" t="s">
        <v>71</v>
      </c>
      <c r="B6" t="s">
        <v>70</v>
      </c>
      <c r="C6" t="s">
        <v>16</v>
      </c>
      <c r="D6" t="s">
        <v>23</v>
      </c>
      <c r="E6" t="s">
        <v>21</v>
      </c>
      <c r="F6">
        <v>50</v>
      </c>
      <c r="I6">
        <v>5</v>
      </c>
      <c r="J6" t="s">
        <v>19</v>
      </c>
      <c r="K6" t="s">
        <v>19</v>
      </c>
      <c r="L6" t="s">
        <v>19</v>
      </c>
      <c r="M6" t="s">
        <v>18</v>
      </c>
      <c r="P6" t="str">
        <f>IF(TableColumn[[#This Row],[ReferenceTable]] = "", "",CONCATENATE(TableColumn[[#This Row],[ReferenceTable]],".",TableColumn[[#This Row],[ReferenceColumnName]]))</f>
        <v/>
      </c>
      <c r="Q6" t="str">
        <f>CONCATENATE(TableColumn[[#This Row],[Connection]],".",TableColumn[[#This Row],[Schema]],".",TableColumn[[#This Row],[TableName]])</f>
        <v>AW_FF_Account.dbo.Account</v>
      </c>
      <c r="R6" t="str">
        <f>CONCATENATE(TableColumn[[#This Row],[Connection]],".",TableColumn[[#This Row],[Schema]],".",TableColumn[[#This Row],[TableName]],".",TableColumn[[#This Row],[ColumnName]])</f>
        <v>AW_FF_Account.dbo.Account.Operator</v>
      </c>
    </row>
    <row r="7" spans="1:18" x14ac:dyDescent="0.25">
      <c r="A7" t="s">
        <v>71</v>
      </c>
      <c r="B7" t="s">
        <v>70</v>
      </c>
      <c r="C7" t="s">
        <v>16</v>
      </c>
      <c r="D7" t="s">
        <v>24</v>
      </c>
      <c r="E7" t="s">
        <v>21</v>
      </c>
      <c r="F7">
        <v>300</v>
      </c>
      <c r="I7">
        <v>6</v>
      </c>
      <c r="J7" t="s">
        <v>19</v>
      </c>
      <c r="K7" t="s">
        <v>19</v>
      </c>
      <c r="L7" t="s">
        <v>19</v>
      </c>
      <c r="M7" t="s">
        <v>18</v>
      </c>
      <c r="P7" t="str">
        <f>IF(TableColumn[[#This Row],[ReferenceTable]] = "", "",CONCATENATE(TableColumn[[#This Row],[ReferenceTable]],".",TableColumn[[#This Row],[ReferenceColumnName]]))</f>
        <v/>
      </c>
      <c r="Q7" t="str">
        <f>CONCATENATE(TableColumn[[#This Row],[Connection]],".",TableColumn[[#This Row],[Schema]],".",TableColumn[[#This Row],[TableName]])</f>
        <v>AW_FF_Account.dbo.Account</v>
      </c>
      <c r="R7" t="str">
        <f>CONCATENATE(TableColumn[[#This Row],[Connection]],".",TableColumn[[#This Row],[Schema]],".",TableColumn[[#This Row],[TableName]],".",TableColumn[[#This Row],[ColumnName]])</f>
        <v>AW_FF_Account.dbo.Account.CustomMembers</v>
      </c>
    </row>
    <row r="8" spans="1:18" x14ac:dyDescent="0.25">
      <c r="A8" t="s">
        <v>71</v>
      </c>
      <c r="B8" t="s">
        <v>70</v>
      </c>
      <c r="C8" t="s">
        <v>16</v>
      </c>
      <c r="D8" t="s">
        <v>25</v>
      </c>
      <c r="E8" t="s">
        <v>21</v>
      </c>
      <c r="F8">
        <v>50</v>
      </c>
      <c r="I8">
        <v>7</v>
      </c>
      <c r="J8" t="s">
        <v>19</v>
      </c>
      <c r="K8" t="s">
        <v>19</v>
      </c>
      <c r="L8" t="s">
        <v>19</v>
      </c>
      <c r="M8" t="s">
        <v>18</v>
      </c>
      <c r="P8" t="str">
        <f>IF(TableColumn[[#This Row],[ReferenceTable]] = "", "",CONCATENATE(TableColumn[[#This Row],[ReferenceTable]],".",TableColumn[[#This Row],[ReferenceColumnName]]))</f>
        <v/>
      </c>
      <c r="Q8" t="str">
        <f>CONCATENATE(TableColumn[[#This Row],[Connection]],".",TableColumn[[#This Row],[Schema]],".",TableColumn[[#This Row],[TableName]])</f>
        <v>AW_FF_Account.dbo.Account</v>
      </c>
      <c r="R8" t="str">
        <f>CONCATENATE(TableColumn[[#This Row],[Connection]],".",TableColumn[[#This Row],[Schema]],".",TableColumn[[#This Row],[TableName]],".",TableColumn[[#This Row],[ColumnName]])</f>
        <v>AW_FF_Account.dbo.Account.ValueType</v>
      </c>
    </row>
    <row r="9" spans="1:18" x14ac:dyDescent="0.25">
      <c r="A9" t="s">
        <v>71</v>
      </c>
      <c r="B9" t="s">
        <v>70</v>
      </c>
      <c r="C9" t="s">
        <v>16</v>
      </c>
      <c r="D9" t="s">
        <v>26</v>
      </c>
      <c r="E9" t="s">
        <v>21</v>
      </c>
      <c r="F9">
        <v>200</v>
      </c>
      <c r="I9">
        <v>8</v>
      </c>
      <c r="J9" t="s">
        <v>19</v>
      </c>
      <c r="K9" t="s">
        <v>19</v>
      </c>
      <c r="L9" t="s">
        <v>19</v>
      </c>
      <c r="M9" t="s">
        <v>18</v>
      </c>
      <c r="P9" t="str">
        <f>IF(TableColumn[[#This Row],[ReferenceTable]] = "", "",CONCATENATE(TableColumn[[#This Row],[ReferenceTable]],".",TableColumn[[#This Row],[ReferenceColumnName]]))</f>
        <v/>
      </c>
      <c r="Q9" t="str">
        <f>CONCATENATE(TableColumn[[#This Row],[Connection]],".",TableColumn[[#This Row],[Schema]],".",TableColumn[[#This Row],[TableName]])</f>
        <v>AW_FF_Account.dbo.Account</v>
      </c>
      <c r="R9" t="str">
        <f>CONCATENATE(TableColumn[[#This Row],[Connection]],".",TableColumn[[#This Row],[Schema]],".",TableColumn[[#This Row],[TableName]],".",TableColumn[[#This Row],[ColumnName]])</f>
        <v>AW_FF_Account.dbo.Account.CustomMemberOptions</v>
      </c>
    </row>
    <row r="10" spans="1:18" x14ac:dyDescent="0.25">
      <c r="A10" t="s">
        <v>72</v>
      </c>
      <c r="B10" t="s">
        <v>70</v>
      </c>
      <c r="C10" t="s">
        <v>28</v>
      </c>
      <c r="D10" t="s">
        <v>29</v>
      </c>
      <c r="E10" t="s">
        <v>17</v>
      </c>
      <c r="I10">
        <v>1</v>
      </c>
      <c r="J10" t="s">
        <v>18</v>
      </c>
      <c r="K10" t="s">
        <v>18</v>
      </c>
      <c r="L10" t="s">
        <v>19</v>
      </c>
      <c r="M10" t="s">
        <v>19</v>
      </c>
      <c r="P10" t="str">
        <f>IF(TableColumn[[#This Row],[ReferenceTable]] = "", "",CONCATENATE(TableColumn[[#This Row],[ReferenceTable]],".",TableColumn[[#This Row],[ReferenceColumnName]]))</f>
        <v/>
      </c>
      <c r="Q10" t="str">
        <f>CONCATENATE(TableColumn[[#This Row],[Connection]],".",TableColumn[[#This Row],[Schema]],".",TableColumn[[#This Row],[TableName]])</f>
        <v>AW_FF_DepartmentGroup.dbo.DepartmentGroup</v>
      </c>
      <c r="R10" t="str">
        <f>CONCATENATE(TableColumn[[#This Row],[Connection]],".",TableColumn[[#This Row],[Schema]],".",TableColumn[[#This Row],[TableName]],".",TableColumn[[#This Row],[ColumnName]])</f>
        <v>AW_FF_DepartmentGroup.dbo.DepartmentGroup.DepartmentGroupKey</v>
      </c>
    </row>
    <row r="11" spans="1:18" x14ac:dyDescent="0.25">
      <c r="A11" t="s">
        <v>72</v>
      </c>
      <c r="B11" t="s">
        <v>70</v>
      </c>
      <c r="C11" t="s">
        <v>28</v>
      </c>
      <c r="D11" t="s">
        <v>45</v>
      </c>
      <c r="E11" t="s">
        <v>17</v>
      </c>
      <c r="I11">
        <v>2</v>
      </c>
      <c r="J11" t="s">
        <v>19</v>
      </c>
      <c r="K11" t="s">
        <v>19</v>
      </c>
      <c r="L11" t="s">
        <v>19</v>
      </c>
      <c r="M11" t="s">
        <v>18</v>
      </c>
      <c r="P11" t="str">
        <f>IF(TableColumn[[#This Row],[ReferenceTable]] = "", "",CONCATENATE(TableColumn[[#This Row],[ReferenceTable]],".",TableColumn[[#This Row],[ReferenceColumnName]]))</f>
        <v/>
      </c>
      <c r="Q11" t="str">
        <f>CONCATENATE(TableColumn[[#This Row],[Connection]],".",TableColumn[[#This Row],[Schema]],".",TableColumn[[#This Row],[TableName]])</f>
        <v>AW_FF_DepartmentGroup.dbo.DepartmentGroup</v>
      </c>
      <c r="R11" t="str">
        <f>CONCATENATE(TableColumn[[#This Row],[Connection]],".",TableColumn[[#This Row],[Schema]],".",TableColumn[[#This Row],[TableName]],".",TableColumn[[#This Row],[ColumnName]])</f>
        <v>AW_FF_DepartmentGroup.dbo.DepartmentGroup.ParentDepartmentGroupKey</v>
      </c>
    </row>
    <row r="12" spans="1:18" x14ac:dyDescent="0.25">
      <c r="A12" t="s">
        <v>72</v>
      </c>
      <c r="B12" t="s">
        <v>70</v>
      </c>
      <c r="C12" t="s">
        <v>28</v>
      </c>
      <c r="D12" t="s">
        <v>30</v>
      </c>
      <c r="E12" t="s">
        <v>21</v>
      </c>
      <c r="F12">
        <v>50</v>
      </c>
      <c r="I12">
        <v>3</v>
      </c>
      <c r="J12" t="s">
        <v>19</v>
      </c>
      <c r="K12" t="s">
        <v>19</v>
      </c>
      <c r="L12" t="s">
        <v>19</v>
      </c>
      <c r="M12" t="s">
        <v>18</v>
      </c>
      <c r="P12" t="str">
        <f>IF(TableColumn[[#This Row],[ReferenceTable]] = "", "",CONCATENATE(TableColumn[[#This Row],[ReferenceTable]],".",TableColumn[[#This Row],[ReferenceColumnName]]))</f>
        <v/>
      </c>
      <c r="Q12" t="str">
        <f>CONCATENATE(TableColumn[[#This Row],[Connection]],".",TableColumn[[#This Row],[Schema]],".",TableColumn[[#This Row],[TableName]])</f>
        <v>AW_FF_DepartmentGroup.dbo.DepartmentGroup</v>
      </c>
      <c r="R12" t="str">
        <f>CONCATENATE(TableColumn[[#This Row],[Connection]],".",TableColumn[[#This Row],[Schema]],".",TableColumn[[#This Row],[TableName]],".",TableColumn[[#This Row],[ColumnName]])</f>
        <v>AW_FF_DepartmentGroup.dbo.DepartmentGroup.DepartmentGroupName</v>
      </c>
    </row>
    <row r="13" spans="1:18" x14ac:dyDescent="0.25">
      <c r="A13" t="s">
        <v>73</v>
      </c>
      <c r="B13" t="s">
        <v>70</v>
      </c>
      <c r="C13" t="s">
        <v>31</v>
      </c>
      <c r="D13" t="s">
        <v>32</v>
      </c>
      <c r="E13" t="s">
        <v>17</v>
      </c>
      <c r="I13">
        <v>1</v>
      </c>
      <c r="J13" t="s">
        <v>18</v>
      </c>
      <c r="K13" t="s">
        <v>18</v>
      </c>
      <c r="L13" t="s">
        <v>19</v>
      </c>
      <c r="M13" t="s">
        <v>19</v>
      </c>
      <c r="P13" t="str">
        <f>IF(TableColumn[[#This Row],[ReferenceTable]] = "", "",CONCATENATE(TableColumn[[#This Row],[ReferenceTable]],".",TableColumn[[#This Row],[ReferenceColumnName]]))</f>
        <v/>
      </c>
      <c r="Q13" t="str">
        <f>CONCATENATE(TableColumn[[#This Row],[Connection]],".",TableColumn[[#This Row],[Schema]],".",TableColumn[[#This Row],[TableName]])</f>
        <v>AW_FF_Organization.dbo.Organization</v>
      </c>
      <c r="R13" t="str">
        <f>CONCATENATE(TableColumn[[#This Row],[Connection]],".",TableColumn[[#This Row],[Schema]],".",TableColumn[[#This Row],[TableName]],".",TableColumn[[#This Row],[ColumnName]])</f>
        <v>AW_FF_Organization.dbo.Organization.OrganizationKey</v>
      </c>
    </row>
    <row r="14" spans="1:18" x14ac:dyDescent="0.25">
      <c r="A14" t="s">
        <v>73</v>
      </c>
      <c r="B14" t="s">
        <v>70</v>
      </c>
      <c r="C14" t="s">
        <v>31</v>
      </c>
      <c r="D14" t="s">
        <v>46</v>
      </c>
      <c r="E14" t="s">
        <v>17</v>
      </c>
      <c r="I14">
        <v>2</v>
      </c>
      <c r="J14" t="s">
        <v>19</v>
      </c>
      <c r="K14" t="s">
        <v>19</v>
      </c>
      <c r="L14" t="s">
        <v>19</v>
      </c>
      <c r="M14" t="s">
        <v>18</v>
      </c>
      <c r="P14" t="str">
        <f>IF(TableColumn[[#This Row],[ReferenceTable]] = "", "",CONCATENATE(TableColumn[[#This Row],[ReferenceTable]],".",TableColumn[[#This Row],[ReferenceColumnName]]))</f>
        <v/>
      </c>
      <c r="Q14" t="str">
        <f>CONCATENATE(TableColumn[[#This Row],[Connection]],".",TableColumn[[#This Row],[Schema]],".",TableColumn[[#This Row],[TableName]])</f>
        <v>AW_FF_Organization.dbo.Organization</v>
      </c>
      <c r="R14" t="str">
        <f>CONCATENATE(TableColumn[[#This Row],[Connection]],".",TableColumn[[#This Row],[Schema]],".",TableColumn[[#This Row],[TableName]],".",TableColumn[[#This Row],[ColumnName]])</f>
        <v>AW_FF_Organization.dbo.Organization.ParentOrganizationKey</v>
      </c>
    </row>
    <row r="15" spans="1:18" x14ac:dyDescent="0.25">
      <c r="A15" t="s">
        <v>73</v>
      </c>
      <c r="B15" t="s">
        <v>70</v>
      </c>
      <c r="C15" t="s">
        <v>31</v>
      </c>
      <c r="D15" t="s">
        <v>33</v>
      </c>
      <c r="E15" t="s">
        <v>21</v>
      </c>
      <c r="F15">
        <v>16</v>
      </c>
      <c r="I15">
        <v>3</v>
      </c>
      <c r="J15" t="s">
        <v>19</v>
      </c>
      <c r="K15" t="s">
        <v>19</v>
      </c>
      <c r="L15" t="s">
        <v>19</v>
      </c>
      <c r="M15" t="s">
        <v>18</v>
      </c>
      <c r="P15" t="str">
        <f>IF(TableColumn[[#This Row],[ReferenceTable]] = "", "",CONCATENATE(TableColumn[[#This Row],[ReferenceTable]],".",TableColumn[[#This Row],[ReferenceColumnName]]))</f>
        <v/>
      </c>
      <c r="Q15" t="str">
        <f>CONCATENATE(TableColumn[[#This Row],[Connection]],".",TableColumn[[#This Row],[Schema]],".",TableColumn[[#This Row],[TableName]])</f>
        <v>AW_FF_Organization.dbo.Organization</v>
      </c>
      <c r="R15" t="str">
        <f>CONCATENATE(TableColumn[[#This Row],[Connection]],".",TableColumn[[#This Row],[Schema]],".",TableColumn[[#This Row],[TableName]],".",TableColumn[[#This Row],[ColumnName]])</f>
        <v>AW_FF_Organization.dbo.Organization.PercentageOfOwnership</v>
      </c>
    </row>
    <row r="16" spans="1:18" x14ac:dyDescent="0.25">
      <c r="A16" t="s">
        <v>73</v>
      </c>
      <c r="B16" t="s">
        <v>70</v>
      </c>
      <c r="C16" t="s">
        <v>31</v>
      </c>
      <c r="D16" t="s">
        <v>34</v>
      </c>
      <c r="E16" t="s">
        <v>21</v>
      </c>
      <c r="F16">
        <v>50</v>
      </c>
      <c r="I16">
        <v>4</v>
      </c>
      <c r="J16" t="s">
        <v>19</v>
      </c>
      <c r="K16" t="s">
        <v>19</v>
      </c>
      <c r="L16" t="s">
        <v>19</v>
      </c>
      <c r="M16" t="s">
        <v>18</v>
      </c>
      <c r="P16" t="str">
        <f>IF(TableColumn[[#This Row],[ReferenceTable]] = "", "",CONCATENATE(TableColumn[[#This Row],[ReferenceTable]],".",TableColumn[[#This Row],[ReferenceColumnName]]))</f>
        <v/>
      </c>
      <c r="Q16" t="str">
        <f>CONCATENATE(TableColumn[[#This Row],[Connection]],".",TableColumn[[#This Row],[Schema]],".",TableColumn[[#This Row],[TableName]])</f>
        <v>AW_FF_Organization.dbo.Organization</v>
      </c>
      <c r="R16" t="str">
        <f>CONCATENATE(TableColumn[[#This Row],[Connection]],".",TableColumn[[#This Row],[Schema]],".",TableColumn[[#This Row],[TableName]],".",TableColumn[[#This Row],[ColumnName]])</f>
        <v>AW_FF_Organization.dbo.Organization.OrganizationName</v>
      </c>
    </row>
    <row r="17" spans="1:18" x14ac:dyDescent="0.25">
      <c r="A17" t="s">
        <v>73</v>
      </c>
      <c r="B17" t="s">
        <v>70</v>
      </c>
      <c r="C17" t="s">
        <v>31</v>
      </c>
      <c r="D17" t="s">
        <v>47</v>
      </c>
      <c r="E17" t="s">
        <v>17</v>
      </c>
      <c r="I17">
        <v>5</v>
      </c>
      <c r="J17" t="s">
        <v>19</v>
      </c>
      <c r="K17" t="s">
        <v>19</v>
      </c>
      <c r="L17" t="s">
        <v>19</v>
      </c>
      <c r="M17" t="s">
        <v>18</v>
      </c>
      <c r="P17" t="str">
        <f>IF(TableColumn[[#This Row],[ReferenceTable]] = "", "",CONCATENATE(TableColumn[[#This Row],[ReferenceTable]],".",TableColumn[[#This Row],[ReferenceColumnName]]))</f>
        <v/>
      </c>
      <c r="Q17" t="str">
        <f>CONCATENATE(TableColumn[[#This Row],[Connection]],".",TableColumn[[#This Row],[Schema]],".",TableColumn[[#This Row],[TableName]])</f>
        <v>AW_FF_Organization.dbo.Organization</v>
      </c>
      <c r="R17" t="str">
        <f>CONCATENATE(TableColumn[[#This Row],[Connection]],".",TableColumn[[#This Row],[Schema]],".",TableColumn[[#This Row],[TableName]],".",TableColumn[[#This Row],[ColumnName]])</f>
        <v>AW_FF_Organization.dbo.Organization.CurrencyAlternateKey</v>
      </c>
    </row>
    <row r="18" spans="1:18" x14ac:dyDescent="0.25">
      <c r="A18" t="s">
        <v>74</v>
      </c>
      <c r="B18" t="s">
        <v>70</v>
      </c>
      <c r="C18" t="s">
        <v>36</v>
      </c>
      <c r="D18" t="s">
        <v>37</v>
      </c>
      <c r="E18" t="s">
        <v>17</v>
      </c>
      <c r="I18">
        <v>1</v>
      </c>
      <c r="J18" t="s">
        <v>18</v>
      </c>
      <c r="K18" t="s">
        <v>18</v>
      </c>
      <c r="L18" t="s">
        <v>19</v>
      </c>
      <c r="M18" t="s">
        <v>19</v>
      </c>
      <c r="P18" t="str">
        <f>IF(TableColumn[[#This Row],[ReferenceTable]] = "", "",CONCATENATE(TableColumn[[#This Row],[ReferenceTable]],".",TableColumn[[#This Row],[ReferenceColumnName]]))</f>
        <v/>
      </c>
      <c r="Q18" t="str">
        <f>CONCATENATE(TableColumn[[#This Row],[Connection]],".",TableColumn[[#This Row],[Schema]],".",TableColumn[[#This Row],[TableName]])</f>
        <v>AW_FF_Scenario.dbo.Scenario</v>
      </c>
      <c r="R18" t="str">
        <f>CONCATENATE(TableColumn[[#This Row],[Connection]],".",TableColumn[[#This Row],[Schema]],".",TableColumn[[#This Row],[TableName]],".",TableColumn[[#This Row],[ColumnName]])</f>
        <v>AW_FF_Scenario.dbo.Scenario.ScenarioKey</v>
      </c>
    </row>
    <row r="19" spans="1:18" x14ac:dyDescent="0.25">
      <c r="A19" t="s">
        <v>74</v>
      </c>
      <c r="B19" t="s">
        <v>70</v>
      </c>
      <c r="C19" t="s">
        <v>36</v>
      </c>
      <c r="D19" t="s">
        <v>38</v>
      </c>
      <c r="E19" t="s">
        <v>21</v>
      </c>
      <c r="F19">
        <v>50</v>
      </c>
      <c r="I19">
        <v>2</v>
      </c>
      <c r="J19" t="s">
        <v>19</v>
      </c>
      <c r="K19" t="s">
        <v>19</v>
      </c>
      <c r="L19" t="s">
        <v>19</v>
      </c>
      <c r="M19" t="s">
        <v>18</v>
      </c>
      <c r="P19" t="str">
        <f>IF(TableColumn[[#This Row],[ReferenceTable]] = "", "",CONCATENATE(TableColumn[[#This Row],[ReferenceTable]],".",TableColumn[[#This Row],[ReferenceColumnName]]))</f>
        <v/>
      </c>
      <c r="Q19" t="str">
        <f>CONCATENATE(TableColumn[[#This Row],[Connection]],".",TableColumn[[#This Row],[Schema]],".",TableColumn[[#This Row],[TableName]])</f>
        <v>AW_FF_Scenario.dbo.Scenario</v>
      </c>
      <c r="R19" t="str">
        <f>CONCATENATE(TableColumn[[#This Row],[Connection]],".",TableColumn[[#This Row],[Schema]],".",TableColumn[[#This Row],[TableName]],".",TableColumn[[#This Row],[ColumnName]])</f>
        <v>AW_FF_Scenario.dbo.Scenario.ScenarioName</v>
      </c>
    </row>
    <row r="20" spans="1:18" x14ac:dyDescent="0.25">
      <c r="A20" t="s">
        <v>75</v>
      </c>
      <c r="B20" t="s">
        <v>70</v>
      </c>
      <c r="C20" t="s">
        <v>39</v>
      </c>
      <c r="D20" t="s">
        <v>40</v>
      </c>
      <c r="E20" t="s">
        <v>17</v>
      </c>
      <c r="I20">
        <v>1</v>
      </c>
      <c r="J20" t="s">
        <v>18</v>
      </c>
      <c r="K20" t="s">
        <v>18</v>
      </c>
      <c r="L20" t="s">
        <v>19</v>
      </c>
      <c r="M20" t="s">
        <v>19</v>
      </c>
      <c r="P20" t="str">
        <f>IF(TableColumn[[#This Row],[ReferenceTable]] = "", "",CONCATENATE(TableColumn[[#This Row],[ReferenceTable]],".",TableColumn[[#This Row],[ReferenceColumnName]]))</f>
        <v/>
      </c>
      <c r="Q20" t="str">
        <f>CONCATENATE(TableColumn[[#This Row],[Connection]],".",TableColumn[[#This Row],[Schema]],".",TableColumn[[#This Row],[TableName]])</f>
        <v>AW_FF_Finance.dbo.Finance</v>
      </c>
      <c r="R20" t="str">
        <f>CONCATENATE(TableColumn[[#This Row],[Connection]],".",TableColumn[[#This Row],[Schema]],".",TableColumn[[#This Row],[TableName]],".",TableColumn[[#This Row],[ColumnName]])</f>
        <v>AW_FF_Finance.dbo.Finance.FinanceKey</v>
      </c>
    </row>
    <row r="21" spans="1:18" x14ac:dyDescent="0.25">
      <c r="A21" t="s">
        <v>75</v>
      </c>
      <c r="B21" t="s">
        <v>70</v>
      </c>
      <c r="C21" t="s">
        <v>39</v>
      </c>
      <c r="D21" t="s">
        <v>27</v>
      </c>
      <c r="E21" t="s">
        <v>35</v>
      </c>
      <c r="I21">
        <v>2</v>
      </c>
      <c r="J21" t="s">
        <v>19</v>
      </c>
      <c r="K21" t="s">
        <v>19</v>
      </c>
      <c r="L21" t="s">
        <v>19</v>
      </c>
      <c r="M21" t="s">
        <v>19</v>
      </c>
      <c r="P21" t="str">
        <f>IF(TableColumn[[#This Row],[ReferenceTable]] = "", "",CONCATENATE(TableColumn[[#This Row],[ReferenceTable]],".",TableColumn[[#This Row],[ReferenceColumnName]]))</f>
        <v/>
      </c>
      <c r="Q21" t="str">
        <f>CONCATENATE(TableColumn[[#This Row],[Connection]],".",TableColumn[[#This Row],[Schema]],".",TableColumn[[#This Row],[TableName]])</f>
        <v>AW_FF_Finance.dbo.Finance</v>
      </c>
      <c r="R21" t="str">
        <f>CONCATENATE(TableColumn[[#This Row],[Connection]],".",TableColumn[[#This Row],[Schema]],".",TableColumn[[#This Row],[TableName]],".",TableColumn[[#This Row],[ColumnName]])</f>
        <v>AW_FF_Finance.dbo.Finance.Date</v>
      </c>
    </row>
    <row r="22" spans="1:18" x14ac:dyDescent="0.25">
      <c r="A22" t="s">
        <v>75</v>
      </c>
      <c r="B22" t="s">
        <v>70</v>
      </c>
      <c r="C22" t="s">
        <v>39</v>
      </c>
      <c r="D22" t="s">
        <v>48</v>
      </c>
      <c r="E22" t="s">
        <v>17</v>
      </c>
      <c r="I22">
        <v>3</v>
      </c>
      <c r="J22" t="s">
        <v>19</v>
      </c>
      <c r="K22" t="s">
        <v>19</v>
      </c>
      <c r="L22" t="s">
        <v>19</v>
      </c>
      <c r="M22" t="s">
        <v>19</v>
      </c>
      <c r="N22" t="s">
        <v>83</v>
      </c>
      <c r="O22" t="s">
        <v>32</v>
      </c>
      <c r="P22" t="str">
        <f>IF(TableColumn[[#This Row],[ReferenceTable]] = "", "",CONCATENATE(TableColumn[[#This Row],[ReferenceTable]],".",TableColumn[[#This Row],[ReferenceColumnName]]))</f>
        <v>AW_FF_Organization.dbo.Organization.OrganizationKey</v>
      </c>
      <c r="Q22" t="str">
        <f>CONCATENATE(TableColumn[[#This Row],[Connection]],".",TableColumn[[#This Row],[Schema]],".",TableColumn[[#This Row],[TableName]])</f>
        <v>AW_FF_Finance.dbo.Finance</v>
      </c>
      <c r="R22" t="str">
        <f>CONCATENATE(TableColumn[[#This Row],[Connection]],".",TableColumn[[#This Row],[Schema]],".",TableColumn[[#This Row],[TableName]],".",TableColumn[[#This Row],[ColumnName]])</f>
        <v>AW_FF_Finance.dbo.Finance.OrganizationAlternateKey</v>
      </c>
    </row>
    <row r="23" spans="1:18" x14ac:dyDescent="0.25">
      <c r="A23" t="s">
        <v>75</v>
      </c>
      <c r="B23" t="s">
        <v>70</v>
      </c>
      <c r="C23" t="s">
        <v>39</v>
      </c>
      <c r="D23" t="s">
        <v>49</v>
      </c>
      <c r="E23" t="s">
        <v>17</v>
      </c>
      <c r="I23">
        <v>4</v>
      </c>
      <c r="J23" t="s">
        <v>19</v>
      </c>
      <c r="K23" t="s">
        <v>19</v>
      </c>
      <c r="L23" t="s">
        <v>19</v>
      </c>
      <c r="M23" t="s">
        <v>19</v>
      </c>
      <c r="N23" t="s">
        <v>82</v>
      </c>
      <c r="O23" t="s">
        <v>29</v>
      </c>
      <c r="P23" t="str">
        <f>IF(TableColumn[[#This Row],[ReferenceTable]] = "", "",CONCATENATE(TableColumn[[#This Row],[ReferenceTable]],".",TableColumn[[#This Row],[ReferenceColumnName]]))</f>
        <v>AW_FF_DepartmentGroup.dbo.DepartmentGroup.DepartmentGroupKey</v>
      </c>
      <c r="Q23" t="str">
        <f>CONCATENATE(TableColumn[[#This Row],[Connection]],".",TableColumn[[#This Row],[Schema]],".",TableColumn[[#This Row],[TableName]])</f>
        <v>AW_FF_Finance.dbo.Finance</v>
      </c>
      <c r="R23" t="str">
        <f>CONCATENATE(TableColumn[[#This Row],[Connection]],".",TableColumn[[#This Row],[Schema]],".",TableColumn[[#This Row],[TableName]],".",TableColumn[[#This Row],[ColumnName]])</f>
        <v>AW_FF_Finance.dbo.Finance.DepartmentGroupAlternateKey</v>
      </c>
    </row>
    <row r="24" spans="1:18" x14ac:dyDescent="0.25">
      <c r="A24" t="s">
        <v>75</v>
      </c>
      <c r="B24" t="s">
        <v>70</v>
      </c>
      <c r="C24" t="s">
        <v>39</v>
      </c>
      <c r="D24" t="s">
        <v>50</v>
      </c>
      <c r="E24" t="s">
        <v>17</v>
      </c>
      <c r="I24">
        <v>5</v>
      </c>
      <c r="J24" t="s">
        <v>19</v>
      </c>
      <c r="K24" t="s">
        <v>19</v>
      </c>
      <c r="L24" t="s">
        <v>19</v>
      </c>
      <c r="M24" t="s">
        <v>19</v>
      </c>
      <c r="N24" t="s">
        <v>84</v>
      </c>
      <c r="O24" t="s">
        <v>37</v>
      </c>
      <c r="P24" t="str">
        <f>IF(TableColumn[[#This Row],[ReferenceTable]] = "", "",CONCATENATE(TableColumn[[#This Row],[ReferenceTable]],".",TableColumn[[#This Row],[ReferenceColumnName]]))</f>
        <v>AW_FF_Scenario.dbo.Scenario.ScenarioKey</v>
      </c>
      <c r="Q24" t="str">
        <f>CONCATENATE(TableColumn[[#This Row],[Connection]],".",TableColumn[[#This Row],[Schema]],".",TableColumn[[#This Row],[TableName]])</f>
        <v>AW_FF_Finance.dbo.Finance</v>
      </c>
      <c r="R24" t="str">
        <f>CONCATENATE(TableColumn[[#This Row],[Connection]],".",TableColumn[[#This Row],[Schema]],".",TableColumn[[#This Row],[TableName]],".",TableColumn[[#This Row],[ColumnName]])</f>
        <v>AW_FF_Finance.dbo.Finance.ScenarioAlternateKey</v>
      </c>
    </row>
    <row r="25" spans="1:18" x14ac:dyDescent="0.25">
      <c r="A25" t="s">
        <v>75</v>
      </c>
      <c r="B25" t="s">
        <v>70</v>
      </c>
      <c r="C25" t="s">
        <v>39</v>
      </c>
      <c r="D25" t="s">
        <v>43</v>
      </c>
      <c r="E25" t="s">
        <v>17</v>
      </c>
      <c r="I25">
        <v>6</v>
      </c>
      <c r="J25" t="s">
        <v>19</v>
      </c>
      <c r="K25" t="s">
        <v>19</v>
      </c>
      <c r="L25" t="s">
        <v>19</v>
      </c>
      <c r="M25" t="s">
        <v>19</v>
      </c>
      <c r="P25" t="str">
        <f>IF(TableColumn[[#This Row],[ReferenceTable]] = "", "",CONCATENATE(TableColumn[[#This Row],[ReferenceTable]],".",TableColumn[[#This Row],[ReferenceColumnName]]))</f>
        <v/>
      </c>
      <c r="Q25" t="str">
        <f>CONCATENATE(TableColumn[[#This Row],[Connection]],".",TableColumn[[#This Row],[Schema]],".",TableColumn[[#This Row],[TableName]])</f>
        <v>AW_FF_Finance.dbo.Finance</v>
      </c>
      <c r="R25" t="str">
        <f>CONCATENATE(TableColumn[[#This Row],[Connection]],".",TableColumn[[#This Row],[Schema]],".",TableColumn[[#This Row],[TableName]],".",TableColumn[[#This Row],[ColumnName]])</f>
        <v>AW_FF_Finance.dbo.Finance.AccountCodeAlternateKey</v>
      </c>
    </row>
    <row r="26" spans="1:18" x14ac:dyDescent="0.25">
      <c r="A26" t="s">
        <v>75</v>
      </c>
      <c r="B26" t="s">
        <v>70</v>
      </c>
      <c r="C26" t="s">
        <v>39</v>
      </c>
      <c r="D26" t="s">
        <v>41</v>
      </c>
      <c r="E26" t="s">
        <v>42</v>
      </c>
      <c r="I26">
        <v>7</v>
      </c>
      <c r="J26" t="s">
        <v>19</v>
      </c>
      <c r="K26" t="s">
        <v>19</v>
      </c>
      <c r="L26" t="s">
        <v>19</v>
      </c>
      <c r="M26" t="s">
        <v>19</v>
      </c>
      <c r="P26" t="str">
        <f>IF(TableColumn[[#This Row],[ReferenceTable]] = "", "",CONCATENATE(TableColumn[[#This Row],[ReferenceTable]],".",TableColumn[[#This Row],[ReferenceColumnName]]))</f>
        <v/>
      </c>
      <c r="Q26" t="str">
        <f>CONCATENATE(TableColumn[[#This Row],[Connection]],".",TableColumn[[#This Row],[Schema]],".",TableColumn[[#This Row],[TableName]])</f>
        <v>AW_FF_Finance.dbo.Finance</v>
      </c>
      <c r="R26" t="str">
        <f>CONCATENATE(TableColumn[[#This Row],[Connection]],".",TableColumn[[#This Row],[Schema]],".",TableColumn[[#This Row],[TableName]],".",TableColumn[[#This Row],[ColumnName]])</f>
        <v>AW_FF_Finance.dbo.Finance.Amount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Connections</vt:lpstr>
      <vt:lpstr>Tables</vt:lpstr>
      <vt:lpstr>Columns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Avenant</dc:creator>
  <cp:lastModifiedBy>Peter Avenant</cp:lastModifiedBy>
  <dcterms:created xsi:type="dcterms:W3CDTF">2014-12-06T23:39:03Z</dcterms:created>
  <dcterms:modified xsi:type="dcterms:W3CDTF">2014-12-10T20:46:47Z</dcterms:modified>
</cp:coreProperties>
</file>